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siti_amaliah_giz_de/Documents/Documents/10. SASCI PLUS_18.0128.1-007.00/2024/Procurement material for support Farmer Business groups/91183870 Tender document/"/>
    </mc:Choice>
  </mc:AlternateContent>
  <xr:revisionPtr revIDLastSave="148" documentId="8_{5562D7D3-18F4-41DD-A2CE-1C6A7214ACB4}" xr6:coauthVersionLast="47" xr6:coauthVersionMax="47" xr10:uidLastSave="{700A1CEA-6BA2-4886-BE42-A8580F5CBA07}"/>
  <bookViews>
    <workbookView xWindow="-110" yWindow="-110" windowWidth="19420" windowHeight="10300" xr2:uid="{00000000-000D-0000-FFFF-FFFF00000000}"/>
  </bookViews>
  <sheets>
    <sheet name="Bid Price Form" sheetId="2" r:id="rId1"/>
    <sheet name="ALAMAT PENGIRIMAN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0" i="2" l="1"/>
  <c r="H38" i="2"/>
  <c r="H37" i="2"/>
  <c r="H18" i="2" l="1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17" i="2"/>
</calcChain>
</file>

<file path=xl/sharedStrings.xml><?xml version="1.0" encoding="utf-8"?>
<sst xmlns="http://schemas.openxmlformats.org/spreadsheetml/2006/main" count="127" uniqueCount="105">
  <si>
    <t xml:space="preserve">Supplier Name : </t>
  </si>
  <si>
    <t xml:space="preserve">Supplier Address :                 </t>
  </si>
  <si>
    <t>Area Code, City:</t>
  </si>
  <si>
    <t>Telephone:</t>
  </si>
  <si>
    <t xml:space="preserve">Email: </t>
  </si>
  <si>
    <t>No.</t>
  </si>
  <si>
    <t>Item Description</t>
  </si>
  <si>
    <t>Specification</t>
  </si>
  <si>
    <t>Quantity</t>
  </si>
  <si>
    <t>Unit</t>
  </si>
  <si>
    <t>Unit price (IDR)</t>
  </si>
  <si>
    <t>Total amount (IDR)</t>
  </si>
  <si>
    <t>the specification as stipulated in the Technical Specification Form (as integral part of this Bid Price Form)</t>
  </si>
  <si>
    <t>Sub Total</t>
  </si>
  <si>
    <t>GRAND TOTAL</t>
  </si>
  <si>
    <t>1. All prices/rates quoted must be exclusive of all taxes, since the GIZ, including its subsidiary organs, is exempt from taxes.</t>
  </si>
  <si>
    <t xml:space="preserve">Terms and Conditions : </t>
  </si>
  <si>
    <t>2. GIZ shall process the VAT with tax exemption to BADORA. The process of tax exemption will take 2 - 3 months</t>
  </si>
  <si>
    <r>
      <t xml:space="preserve">3. This bid price form </t>
    </r>
    <r>
      <rPr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 </t>
    </r>
  </si>
  <si>
    <t>5. The winner bidder shall packed the package based on the distribution list as Annex 3 of this Bid Form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</si>
  <si>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</si>
  <si>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</si>
  <si>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: _____________________________________________________________</t>
  </si>
  <si>
    <t>Title</t>
  </si>
  <si>
    <t>Date</t>
  </si>
  <si>
    <t>Signature and Company Stamp</t>
  </si>
  <si>
    <t xml:space="preserve">Bidders shall fill in this Price Schedule Form in accordance with the instructions indicated. </t>
  </si>
  <si>
    <t>VAT 11%</t>
  </si>
  <si>
    <t xml:space="preserve">BID PRICE FORM </t>
  </si>
  <si>
    <t>Delivery Cost</t>
  </si>
  <si>
    <t>Note : The Value Added Tax of 11% will be exempted</t>
  </si>
  <si>
    <r>
      <t>4. The price shall be valid for</t>
    </r>
    <r>
      <rPr>
        <sz val="10"/>
        <color rgb="FFFF0000"/>
        <rFont val="Arial"/>
        <family val="2"/>
      </rPr>
      <t xml:space="preserve"> 60 days</t>
    </r>
    <r>
      <rPr>
        <sz val="10"/>
        <color theme="1"/>
        <rFont val="Arial"/>
        <family val="2"/>
      </rPr>
      <t xml:space="preserve"> commencing on the date of submission of quotation</t>
    </r>
  </si>
  <si>
    <t>6. General Terms of conditions as Annex 7 of this Bid Form</t>
  </si>
  <si>
    <t>sak</t>
  </si>
  <si>
    <t>Ref. Tender No: 91183870</t>
  </si>
  <si>
    <t>1</t>
  </si>
  <si>
    <t>UV Plastics</t>
  </si>
  <si>
    <t>roll</t>
  </si>
  <si>
    <t>2</t>
  </si>
  <si>
    <t>3</t>
  </si>
  <si>
    <t>4</t>
  </si>
  <si>
    <t>5</t>
  </si>
  <si>
    <t>Black Waring</t>
  </si>
  <si>
    <t>Green Anti-rust Ram Wire</t>
  </si>
  <si>
    <t>Cement</t>
  </si>
  <si>
    <t>Sands</t>
  </si>
  <si>
    <t>kubik</t>
  </si>
  <si>
    <t>Bendrats</t>
  </si>
  <si>
    <t>kg</t>
  </si>
  <si>
    <t>behel (besi 6 polos)</t>
  </si>
  <si>
    <t>Batang</t>
  </si>
  <si>
    <t>7 cm nails</t>
  </si>
  <si>
    <t>10 cm nails</t>
  </si>
  <si>
    <t>Iron ( Besi 8 polos)</t>
  </si>
  <si>
    <t xml:space="preserve">roofing nails 5 cm </t>
  </si>
  <si>
    <t>Wooden Beam</t>
  </si>
  <si>
    <t>Wooden board</t>
  </si>
  <si>
    <t>Sign Board</t>
  </si>
  <si>
    <t>pcs</t>
  </si>
  <si>
    <t>Information Board</t>
  </si>
  <si>
    <t>Water tank</t>
  </si>
  <si>
    <t>unit</t>
  </si>
  <si>
    <t>Drum HDPE 120 L</t>
  </si>
  <si>
    <t>Drum HDPE 200 L</t>
  </si>
  <si>
    <t>150 kg Digital Floor Scales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</si>
  <si>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</si>
  <si>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</si>
  <si>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</si>
  <si>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</si>
  <si>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</si>
  <si>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</si>
  <si>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</si>
  <si>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</si>
  <si>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</si>
  <si>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</si>
  <si>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</si>
  <si>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</si>
  <si>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</si>
  <si>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</si>
  <si>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</si>
  <si>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Central Lore </t>
  </si>
  <si>
    <t xml:space="preserve">East Lore </t>
  </si>
  <si>
    <t xml:space="preserve">West Marawola </t>
  </si>
  <si>
    <t>Type of materials</t>
  </si>
  <si>
    <t xml:space="preserve">Poso </t>
  </si>
  <si>
    <t xml:space="preserve">Lore Peore </t>
  </si>
  <si>
    <t xml:space="preserve">Watutau </t>
  </si>
  <si>
    <t xml:space="preserve">Betue </t>
  </si>
  <si>
    <t>Siliwanga</t>
  </si>
  <si>
    <t>Sign board and information board for Coffee demoplot farmer</t>
  </si>
  <si>
    <t>Rompo</t>
  </si>
  <si>
    <t>Sign Board, UV Plastics, Black Waring, Green Anti-rust Ram Wire, Cement for floor and sloof, Sands, Bendrats, behel (besi 6 polos), 7 cm nails, 10 cm nails, Iron ( Besi 8 polos), 5 cm roofing nails, Wooden Beam, Wooden board for Farmer business group</t>
  </si>
  <si>
    <t>Doda</t>
  </si>
  <si>
    <t>Hanggira</t>
  </si>
  <si>
    <t>Bariri</t>
  </si>
  <si>
    <t xml:space="preserve">Kalemago </t>
  </si>
  <si>
    <t xml:space="preserve">Sigi </t>
  </si>
  <si>
    <t xml:space="preserve">Dombu </t>
  </si>
  <si>
    <r>
      <t>District</t>
    </r>
    <r>
      <rPr>
        <sz val="11"/>
        <color rgb="FF000000"/>
        <rFont val="Arial"/>
        <family val="2"/>
      </rPr>
      <t xml:space="preserve"> </t>
    </r>
  </si>
  <si>
    <r>
      <t>Sub District</t>
    </r>
    <r>
      <rPr>
        <sz val="11"/>
        <color rgb="FF000000"/>
        <rFont val="Arial"/>
        <family val="2"/>
      </rPr>
      <t xml:space="preserve"> </t>
    </r>
  </si>
  <si>
    <r>
      <t>Village</t>
    </r>
    <r>
      <rPr>
        <sz val="11"/>
        <color rgb="FF000000"/>
        <rFont val="Arial"/>
        <family val="2"/>
      </rPr>
      <t xml:space="preserve"> </t>
    </r>
  </si>
  <si>
    <r>
      <t xml:space="preserve">a.      </t>
    </r>
    <r>
      <rPr>
        <sz val="11"/>
        <color rgb="FF000000"/>
        <rFont val="Arial"/>
        <family val="2"/>
      </rPr>
      <t xml:space="preserve">Sign board and information board for Coffee demoplot farmer, </t>
    </r>
  </si>
  <si>
    <r>
      <t xml:space="preserve">b.      </t>
    </r>
    <r>
      <rPr>
        <sz val="11"/>
        <color rgb="FF000000"/>
        <rFont val="Arial"/>
        <family val="2"/>
      </rPr>
      <t>Sign Board, UV Plastics, Black Waring, Green Anti-rust Ram Wire, Cement for floor and sloof, Sands, Bendrats, behel (besi 6 polos), 7 cm nails, 10 cm nails, Iron ( Besi 8 polos), 5 cm roofing nails, Wooden Beam, Wooden board for Farmer business group</t>
    </r>
  </si>
  <si>
    <r>
      <t>a.</t>
    </r>
    <r>
      <rPr>
        <sz val="11"/>
        <color rgb="FF000000"/>
        <rFont val="Times New Roman"/>
        <family val="1"/>
      </rPr>
      <t xml:space="preserve">     </t>
    </r>
    <r>
      <rPr>
        <sz val="11"/>
        <color rgb="FF000000"/>
        <rFont val="Arial"/>
        <family val="2"/>
      </rPr>
      <t>Sign board and information board for Coffee demoplot farmer</t>
    </r>
  </si>
  <si>
    <r>
      <t>b.</t>
    </r>
    <r>
      <rPr>
        <sz val="11"/>
        <color rgb="FF000000"/>
        <rFont val="Times New Roman"/>
        <family val="1"/>
      </rPr>
      <t xml:space="preserve">     </t>
    </r>
    <r>
      <rPr>
        <sz val="11"/>
        <color rgb="FF000000"/>
        <rFont val="Arial"/>
        <family val="2"/>
      </rPr>
      <t>Sign Board, Water tank, Drum HDPE 120 L, Drum HDPE 200 L, 150 kg Digital Floor Scales for Farmer business group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</si>
</sst>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2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i/>
      <sz val="8"/>
      <color rgb="FFC0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1"/>
      <color rgb="FF632423"/>
      <name val="Cambria"/>
      <family val="1"/>
    </font>
    <font>
      <sz val="8"/>
      <color theme="1"/>
      <name val="Arial"/>
      <family val="2"/>
    </font>
    <font>
      <sz val="9"/>
      <name val="Cambria"/>
      <family val="1"/>
    </font>
    <font>
      <sz val="8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  <font>
      <b/>
      <i/>
      <sz val="8"/>
      <color rgb="FFFF0000"/>
      <name val="Arial"/>
      <family val="2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b/>
      <i/>
      <sz val="8"/>
      <color rgb="FFC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5" fillId="2" borderId="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top" wrapText="1"/>
    </xf>
    <xf numFmtId="0" fontId="6" fillId="2" borderId="10" xfId="0" applyFont="1" applyFill="1" applyBorder="1"/>
    <xf numFmtId="0" fontId="1" fillId="2" borderId="10" xfId="0" applyFont="1" applyFill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/>
    <xf numFmtId="0" fontId="14" fillId="0" borderId="0" xfId="0" applyFont="1" applyAlignment="1">
      <alignment vertical="top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8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4" fillId="2" borderId="9" xfId="1" applyNumberFormat="1" applyFont="1" applyFill="1" applyBorder="1" applyAlignment="1">
      <alignment vertical="center"/>
    </xf>
    <xf numFmtId="164" fontId="4" fillId="2" borderId="12" xfId="1" applyNumberFormat="1" applyFont="1" applyFill="1" applyBorder="1" applyAlignment="1">
      <alignment vertical="center"/>
    </xf>
    <xf numFmtId="164" fontId="4" fillId="2" borderId="7" xfId="1" applyNumberFormat="1" applyFont="1" applyFill="1" applyBorder="1" applyAlignment="1">
      <alignment vertical="center"/>
    </xf>
    <xf numFmtId="0" fontId="1" fillId="0" borderId="0" xfId="0" applyFont="1"/>
    <xf numFmtId="0" fontId="4" fillId="0" borderId="1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6" fillId="0" borderId="0" xfId="0" applyFont="1" applyAlignment="1" applyProtection="1">
      <alignment horizontal="left" wrapText="1"/>
      <protection locked="0"/>
    </xf>
    <xf numFmtId="0" fontId="1" fillId="2" borderId="9" xfId="0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9" fillId="0" borderId="0" xfId="0" applyFont="1"/>
    <xf numFmtId="0" fontId="10" fillId="0" borderId="0" xfId="0" applyFont="1" applyAlignment="1">
      <alignment horizontal="center" vertical="center"/>
    </xf>
    <xf numFmtId="0" fontId="17" fillId="0" borderId="0" xfId="0" applyFont="1"/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2" borderId="1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4" fillId="2" borderId="0" xfId="0" applyFont="1" applyFill="1"/>
    <xf numFmtId="0" fontId="1" fillId="5" borderId="0" xfId="0" applyFont="1" applyFill="1" applyAlignment="1">
      <alignment horizontal="left"/>
    </xf>
    <xf numFmtId="0" fontId="4" fillId="5" borderId="0" xfId="0" applyFont="1" applyFill="1"/>
    <xf numFmtId="0" fontId="1" fillId="4" borderId="12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22" fillId="2" borderId="13" xfId="0" applyFont="1" applyFill="1" applyBorder="1" applyAlignment="1">
      <alignment horizontal="left"/>
    </xf>
    <xf numFmtId="0" fontId="22" fillId="2" borderId="1" xfId="0" applyFont="1" applyFill="1" applyBorder="1"/>
    <xf numFmtId="0" fontId="3" fillId="4" borderId="18" xfId="0" quotePrefix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right" vertical="center"/>
    </xf>
    <xf numFmtId="43" fontId="17" fillId="4" borderId="12" xfId="2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left" wrapText="1"/>
      <protection locked="0"/>
    </xf>
    <xf numFmtId="0" fontId="10" fillId="0" borderId="0" xfId="0" applyFont="1" applyAlignment="1">
      <alignment horizontal="center" vertical="center"/>
    </xf>
    <xf numFmtId="164" fontId="3" fillId="3" borderId="9" xfId="1" applyNumberFormat="1" applyFont="1" applyFill="1" applyBorder="1" applyAlignment="1">
      <alignment vertical="center"/>
    </xf>
    <xf numFmtId="164" fontId="3" fillId="3" borderId="7" xfId="1" applyNumberFormat="1" applyFont="1" applyFill="1" applyBorder="1" applyAlignment="1">
      <alignment vertical="center"/>
    </xf>
    <xf numFmtId="164" fontId="3" fillId="3" borderId="4" xfId="1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top" wrapText="1"/>
    </xf>
    <xf numFmtId="0" fontId="1" fillId="2" borderId="20" xfId="0" applyFont="1" applyFill="1" applyBorder="1" applyAlignment="1">
      <alignment horizontal="right"/>
    </xf>
    <xf numFmtId="0" fontId="1" fillId="2" borderId="22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right" vertical="center"/>
    </xf>
    <xf numFmtId="0" fontId="25" fillId="4" borderId="19" xfId="0" applyFont="1" applyFill="1" applyBorder="1" applyAlignment="1">
      <alignment horizontal="center" vertical="top" wrapText="1"/>
    </xf>
    <xf numFmtId="0" fontId="25" fillId="4" borderId="7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6" fillId="6" borderId="24" xfId="0" applyFont="1" applyFill="1" applyBorder="1" applyAlignment="1">
      <alignment horizontal="center" vertical="center" wrapText="1"/>
    </xf>
    <xf numFmtId="0" fontId="26" fillId="6" borderId="25" xfId="0" applyFont="1" applyFill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top" wrapText="1"/>
    </xf>
    <xf numFmtId="0" fontId="24" fillId="0" borderId="30" xfId="0" applyFont="1" applyBorder="1" applyAlignment="1">
      <alignment horizontal="center" vertical="top" wrapText="1"/>
    </xf>
    <xf numFmtId="0" fontId="24" fillId="0" borderId="30" xfId="0" applyFont="1" applyBorder="1" applyAlignment="1">
      <alignment vertical="top" wrapText="1"/>
    </xf>
    <xf numFmtId="0" fontId="27" fillId="0" borderId="29" xfId="0" applyFont="1" applyBorder="1" applyAlignment="1">
      <alignment horizontal="left" vertical="top" wrapText="1"/>
    </xf>
    <xf numFmtId="0" fontId="26" fillId="0" borderId="27" xfId="0" applyFont="1" applyBorder="1" applyAlignment="1">
      <alignment horizontal="center" vertical="top" wrapText="1"/>
    </xf>
    <xf numFmtId="0" fontId="24" fillId="0" borderId="27" xfId="0" applyFont="1" applyBorder="1" applyAlignment="1">
      <alignment horizontal="center" vertical="top" wrapText="1"/>
    </xf>
    <xf numFmtId="0" fontId="24" fillId="0" borderId="26" xfId="0" applyFont="1" applyBorder="1" applyAlignment="1">
      <alignment vertical="top" wrapText="1"/>
    </xf>
    <xf numFmtId="0" fontId="27" fillId="0" borderId="28" xfId="0" applyFont="1" applyBorder="1" applyAlignment="1">
      <alignment horizontal="left" vertical="top" wrapText="1"/>
    </xf>
    <xf numFmtId="0" fontId="24" fillId="0" borderId="26" xfId="0" applyFont="1" applyBorder="1" applyAlignment="1">
      <alignment horizontal="center" vertical="top" wrapText="1"/>
    </xf>
    <xf numFmtId="0" fontId="24" fillId="0" borderId="28" xfId="0" applyFont="1" applyBorder="1" applyAlignment="1">
      <alignment vertical="top" wrapText="1"/>
    </xf>
    <xf numFmtId="0" fontId="26" fillId="0" borderId="26" xfId="0" applyFont="1" applyBorder="1" applyAlignment="1">
      <alignment horizontal="center" vertical="top" wrapText="1"/>
    </xf>
    <xf numFmtId="0" fontId="24" fillId="0" borderId="29" xfId="0" applyFont="1" applyBorder="1" applyAlignment="1">
      <alignment horizontal="left" vertical="top" wrapText="1"/>
    </xf>
    <xf numFmtId="0" fontId="24" fillId="0" borderId="28" xfId="0" applyFont="1" applyBorder="1" applyAlignment="1">
      <alignment horizontal="left" vertical="top" wrapText="1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1334770</xdr:colOff>
      <xdr:row>2</xdr:row>
      <xdr:rowOff>69363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8680E3B9-50D0-4740-827A-886CD96E48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209" y="0"/>
          <a:ext cx="1652270" cy="43116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2:N69"/>
  <sheetViews>
    <sheetView showGridLines="0" tabSelected="1" topLeftCell="A32" zoomScale="86" workbookViewId="0">
      <selection activeCell="H43" sqref="H43"/>
    </sheetView>
  </sheetViews>
  <sheetFormatPr defaultColWidth="8.7265625" defaultRowHeight="12.5" x14ac:dyDescent="0.25"/>
  <cols>
    <col min="1" max="1" width="2.54296875" style="1" customWidth="1"/>
    <col min="2" max="2" width="4.54296875" style="3" customWidth="1"/>
    <col min="3" max="3" width="45.08984375" style="1" customWidth="1"/>
    <col min="4" max="4" width="23.1796875" style="1" customWidth="1"/>
    <col min="5" max="5" width="10.81640625" style="1" customWidth="1"/>
    <col min="6" max="6" width="8.7265625" style="1"/>
    <col min="7" max="7" width="17.453125" style="38" customWidth="1"/>
    <col min="8" max="8" width="19.81640625" style="1" customWidth="1"/>
    <col min="9" max="16384" width="8.7265625" style="1"/>
  </cols>
  <sheetData>
    <row r="2" spans="2:14" ht="15.5" x14ac:dyDescent="0.25">
      <c r="B2" s="69" t="s">
        <v>28</v>
      </c>
      <c r="C2" s="69"/>
      <c r="D2" s="69"/>
      <c r="E2" s="69"/>
      <c r="F2" s="69"/>
      <c r="G2" s="69"/>
      <c r="H2" s="69"/>
    </row>
    <row r="3" spans="2:14" ht="15.5" x14ac:dyDescent="0.25">
      <c r="B3" s="42"/>
      <c r="C3" s="42"/>
      <c r="D3" s="42"/>
      <c r="E3" s="42"/>
      <c r="F3" s="42"/>
      <c r="G3" s="42"/>
      <c r="H3" s="42"/>
    </row>
    <row r="4" spans="2:14" x14ac:dyDescent="0.25">
      <c r="B4" s="16" t="s">
        <v>26</v>
      </c>
    </row>
    <row r="5" spans="2:14" ht="13" x14ac:dyDescent="0.25">
      <c r="B5" s="2"/>
    </row>
    <row r="6" spans="2:14" ht="13" x14ac:dyDescent="0.3">
      <c r="B6" s="57" t="s">
        <v>34</v>
      </c>
      <c r="C6" s="58"/>
      <c r="D6" s="27"/>
    </row>
    <row r="7" spans="2:14" ht="9.75" customHeight="1" x14ac:dyDescent="0.25"/>
    <row r="8" spans="2:14" ht="13" x14ac:dyDescent="0.3">
      <c r="B8" s="25" t="s">
        <v>0</v>
      </c>
      <c r="C8" s="21"/>
      <c r="D8" s="33"/>
      <c r="E8" s="21"/>
      <c r="F8" s="21"/>
      <c r="G8" s="39"/>
    </row>
    <row r="9" spans="2:14" ht="15.75" customHeight="1" x14ac:dyDescent="0.3">
      <c r="B9" s="25" t="s">
        <v>1</v>
      </c>
      <c r="C9" s="21"/>
      <c r="D9" s="34"/>
      <c r="E9" s="21"/>
    </row>
    <row r="10" spans="2:14" ht="15.75" customHeight="1" x14ac:dyDescent="0.3">
      <c r="B10" s="26"/>
      <c r="C10" s="9"/>
      <c r="D10" s="35"/>
      <c r="E10" s="9"/>
    </row>
    <row r="11" spans="2:14" ht="15.75" customHeight="1" x14ac:dyDescent="0.3">
      <c r="B11" s="26"/>
      <c r="C11" s="26" t="s">
        <v>2</v>
      </c>
      <c r="D11" s="35"/>
      <c r="E11" s="9"/>
    </row>
    <row r="12" spans="2:14" ht="14.25" customHeight="1" x14ac:dyDescent="0.3">
      <c r="C12" s="31" t="s">
        <v>3</v>
      </c>
      <c r="D12" s="32"/>
    </row>
    <row r="13" spans="2:14" ht="13.5" customHeight="1" x14ac:dyDescent="0.3">
      <c r="C13" s="31" t="s">
        <v>4</v>
      </c>
      <c r="D13" s="32"/>
    </row>
    <row r="15" spans="2:14" ht="13" thickBot="1" x14ac:dyDescent="0.3">
      <c r="E15" s="38"/>
      <c r="F15" s="38"/>
      <c r="H15" s="38"/>
    </row>
    <row r="16" spans="2:14" ht="25" customHeight="1" thickBot="1" x14ac:dyDescent="0.4">
      <c r="B16" s="48" t="s">
        <v>5</v>
      </c>
      <c r="C16" s="37" t="s">
        <v>6</v>
      </c>
      <c r="D16" s="60" t="s">
        <v>7</v>
      </c>
      <c r="E16" s="49" t="s">
        <v>8</v>
      </c>
      <c r="F16" s="51" t="s">
        <v>9</v>
      </c>
      <c r="G16" s="67" t="s">
        <v>10</v>
      </c>
      <c r="H16" s="54" t="s">
        <v>11</v>
      </c>
      <c r="J16" s="23"/>
      <c r="K16" s="24"/>
      <c r="L16" s="68"/>
      <c r="M16" s="68"/>
      <c r="N16" s="22"/>
    </row>
    <row r="17" spans="2:14" ht="25" customHeight="1" thickBot="1" x14ac:dyDescent="0.4">
      <c r="B17" s="64" t="s">
        <v>35</v>
      </c>
      <c r="C17" s="59" t="s">
        <v>36</v>
      </c>
      <c r="D17" s="84" t="s">
        <v>12</v>
      </c>
      <c r="E17" s="50">
        <v>5</v>
      </c>
      <c r="F17" s="52" t="s">
        <v>37</v>
      </c>
      <c r="G17" s="65">
        <v>0</v>
      </c>
      <c r="H17" s="66">
        <f>G17*E17</f>
        <v>0</v>
      </c>
      <c r="J17" s="23"/>
      <c r="K17" s="24"/>
      <c r="L17" s="36"/>
      <c r="M17" s="36"/>
      <c r="N17" s="22"/>
    </row>
    <row r="18" spans="2:14" ht="25" customHeight="1" thickBot="1" x14ac:dyDescent="0.4">
      <c r="B18" s="64" t="s">
        <v>38</v>
      </c>
      <c r="C18" s="59" t="s">
        <v>42</v>
      </c>
      <c r="D18" s="85"/>
      <c r="E18" s="50">
        <v>10</v>
      </c>
      <c r="F18" s="52" t="s">
        <v>37</v>
      </c>
      <c r="G18" s="65">
        <v>0</v>
      </c>
      <c r="H18" s="66">
        <f>G18*E18</f>
        <v>0</v>
      </c>
      <c r="J18" s="23"/>
      <c r="K18" s="24"/>
      <c r="L18" s="36"/>
      <c r="M18" s="36"/>
      <c r="N18" s="22"/>
    </row>
    <row r="19" spans="2:14" ht="25" customHeight="1" thickBot="1" x14ac:dyDescent="0.4">
      <c r="B19" s="64" t="s">
        <v>39</v>
      </c>
      <c r="C19" s="59" t="s">
        <v>43</v>
      </c>
      <c r="D19" s="85"/>
      <c r="E19" s="50">
        <v>40</v>
      </c>
      <c r="F19" s="52" t="s">
        <v>37</v>
      </c>
      <c r="G19" s="65">
        <v>0</v>
      </c>
      <c r="H19" s="66">
        <f t="shared" ref="H19:H36" si="0">G19*E19</f>
        <v>0</v>
      </c>
      <c r="J19" s="23"/>
      <c r="K19" s="24"/>
      <c r="L19" s="36"/>
      <c r="M19" s="36"/>
      <c r="N19" s="22"/>
    </row>
    <row r="20" spans="2:14" ht="25" customHeight="1" thickBot="1" x14ac:dyDescent="0.4">
      <c r="B20" s="64" t="s">
        <v>40</v>
      </c>
      <c r="C20" s="59" t="s">
        <v>44</v>
      </c>
      <c r="D20" s="85"/>
      <c r="E20" s="50">
        <v>100</v>
      </c>
      <c r="F20" s="52" t="s">
        <v>33</v>
      </c>
      <c r="G20" s="65">
        <v>0</v>
      </c>
      <c r="H20" s="66">
        <f t="shared" si="0"/>
        <v>0</v>
      </c>
      <c r="J20" s="23"/>
      <c r="K20" s="24"/>
      <c r="L20" s="36"/>
      <c r="M20" s="36"/>
      <c r="N20" s="22"/>
    </row>
    <row r="21" spans="2:14" ht="25" customHeight="1" thickBot="1" x14ac:dyDescent="0.4">
      <c r="B21" s="64" t="s">
        <v>41</v>
      </c>
      <c r="C21" s="59" t="s">
        <v>45</v>
      </c>
      <c r="D21" s="85"/>
      <c r="E21" s="50">
        <v>90</v>
      </c>
      <c r="F21" s="52" t="s">
        <v>46</v>
      </c>
      <c r="G21" s="65">
        <v>0</v>
      </c>
      <c r="H21" s="66">
        <f t="shared" si="0"/>
        <v>0</v>
      </c>
      <c r="J21" s="23"/>
      <c r="K21" s="24"/>
      <c r="L21" s="36"/>
      <c r="M21" s="36"/>
      <c r="N21" s="22"/>
    </row>
    <row r="22" spans="2:14" ht="25" customHeight="1" thickBot="1" x14ac:dyDescent="0.4">
      <c r="B22" s="64" t="s">
        <v>65</v>
      </c>
      <c r="C22" s="59" t="s">
        <v>47</v>
      </c>
      <c r="D22" s="85"/>
      <c r="E22" s="50">
        <v>15</v>
      </c>
      <c r="F22" s="52" t="s">
        <v>48</v>
      </c>
      <c r="G22" s="65">
        <v>0</v>
      </c>
      <c r="H22" s="66">
        <f t="shared" si="0"/>
        <v>0</v>
      </c>
      <c r="J22" s="23"/>
      <c r="K22" s="24"/>
      <c r="L22" s="36"/>
      <c r="M22" s="36"/>
      <c r="N22" s="22"/>
    </row>
    <row r="23" spans="2:14" ht="25" customHeight="1" thickBot="1" x14ac:dyDescent="0.4">
      <c r="B23" s="64" t="s">
        <v>66</v>
      </c>
      <c r="C23" s="59" t="s">
        <v>49</v>
      </c>
      <c r="D23" s="85"/>
      <c r="E23" s="50">
        <v>45</v>
      </c>
      <c r="F23" s="52" t="s">
        <v>50</v>
      </c>
      <c r="G23" s="65">
        <v>0</v>
      </c>
      <c r="H23" s="66">
        <f t="shared" si="0"/>
        <v>0</v>
      </c>
      <c r="J23" s="23"/>
      <c r="K23" s="24"/>
      <c r="L23" s="36"/>
      <c r="M23" s="36"/>
      <c r="N23" s="22"/>
    </row>
    <row r="24" spans="2:14" ht="25" customHeight="1" thickBot="1" x14ac:dyDescent="0.4">
      <c r="B24" s="64" t="s">
        <v>67</v>
      </c>
      <c r="C24" s="59" t="s">
        <v>53</v>
      </c>
      <c r="D24" s="85"/>
      <c r="E24" s="50">
        <v>50</v>
      </c>
      <c r="F24" s="52" t="s">
        <v>50</v>
      </c>
      <c r="G24" s="65">
        <v>0</v>
      </c>
      <c r="H24" s="66">
        <f t="shared" si="0"/>
        <v>0</v>
      </c>
      <c r="J24" s="23"/>
      <c r="K24" s="24"/>
      <c r="L24" s="36"/>
      <c r="M24" s="36"/>
      <c r="N24" s="22"/>
    </row>
    <row r="25" spans="2:14" ht="25" customHeight="1" thickBot="1" x14ac:dyDescent="0.4">
      <c r="B25" s="64" t="s">
        <v>68</v>
      </c>
      <c r="C25" s="59" t="s">
        <v>51</v>
      </c>
      <c r="D25" s="85"/>
      <c r="E25" s="50">
        <v>25</v>
      </c>
      <c r="F25" s="52" t="s">
        <v>48</v>
      </c>
      <c r="G25" s="65">
        <v>0</v>
      </c>
      <c r="H25" s="66">
        <f t="shared" si="0"/>
        <v>0</v>
      </c>
      <c r="J25" s="23"/>
      <c r="K25" s="24"/>
      <c r="L25" s="36"/>
      <c r="M25" s="36"/>
      <c r="N25" s="22"/>
    </row>
    <row r="26" spans="2:14" ht="25" customHeight="1" thickBot="1" x14ac:dyDescent="0.4">
      <c r="B26" s="64" t="s">
        <v>69</v>
      </c>
      <c r="C26" s="59" t="s">
        <v>52</v>
      </c>
      <c r="D26" s="85"/>
      <c r="E26" s="50">
        <v>80</v>
      </c>
      <c r="F26" s="52" t="s">
        <v>48</v>
      </c>
      <c r="G26" s="65">
        <v>0</v>
      </c>
      <c r="H26" s="66">
        <f t="shared" si="0"/>
        <v>0</v>
      </c>
      <c r="J26" s="23"/>
      <c r="K26" s="24"/>
      <c r="L26" s="36"/>
      <c r="M26" s="36"/>
      <c r="N26" s="22"/>
    </row>
    <row r="27" spans="2:14" ht="25" customHeight="1" thickBot="1" x14ac:dyDescent="0.4">
      <c r="B27" s="64" t="s">
        <v>70</v>
      </c>
      <c r="C27" s="59" t="s">
        <v>54</v>
      </c>
      <c r="D27" s="85"/>
      <c r="E27" s="50">
        <v>25</v>
      </c>
      <c r="F27" s="52" t="s">
        <v>48</v>
      </c>
      <c r="G27" s="65">
        <v>0</v>
      </c>
      <c r="H27" s="66">
        <f t="shared" si="0"/>
        <v>0</v>
      </c>
      <c r="J27" s="23"/>
      <c r="K27" s="24"/>
      <c r="L27" s="36"/>
      <c r="M27" s="36"/>
      <c r="N27" s="22"/>
    </row>
    <row r="28" spans="2:14" ht="25" customHeight="1" thickBot="1" x14ac:dyDescent="0.4">
      <c r="B28" s="64" t="s">
        <v>71</v>
      </c>
      <c r="C28" s="59" t="s">
        <v>55</v>
      </c>
      <c r="D28" s="85"/>
      <c r="E28" s="50">
        <v>20</v>
      </c>
      <c r="F28" s="52" t="s">
        <v>46</v>
      </c>
      <c r="G28" s="65">
        <v>0</v>
      </c>
      <c r="H28" s="66">
        <f t="shared" si="0"/>
        <v>0</v>
      </c>
      <c r="J28" s="23"/>
      <c r="K28" s="24"/>
      <c r="L28" s="36"/>
      <c r="M28" s="36"/>
      <c r="N28" s="22"/>
    </row>
    <row r="29" spans="2:14" ht="25" customHeight="1" thickBot="1" x14ac:dyDescent="0.4">
      <c r="B29" s="64" t="s">
        <v>72</v>
      </c>
      <c r="C29" s="59" t="s">
        <v>56</v>
      </c>
      <c r="D29" s="85"/>
      <c r="E29" s="50">
        <v>2.5</v>
      </c>
      <c r="F29" s="52" t="s">
        <v>46</v>
      </c>
      <c r="G29" s="65">
        <v>0</v>
      </c>
      <c r="H29" s="66">
        <f t="shared" si="0"/>
        <v>0</v>
      </c>
      <c r="J29" s="23"/>
      <c r="K29" s="24"/>
      <c r="L29" s="36"/>
      <c r="M29" s="36"/>
      <c r="N29" s="22"/>
    </row>
    <row r="30" spans="2:14" ht="25" customHeight="1" thickBot="1" x14ac:dyDescent="0.4">
      <c r="B30" s="64" t="s">
        <v>73</v>
      </c>
      <c r="C30" s="59" t="s">
        <v>57</v>
      </c>
      <c r="D30" s="85"/>
      <c r="E30" s="50">
        <v>12</v>
      </c>
      <c r="F30" s="52" t="s">
        <v>58</v>
      </c>
      <c r="G30" s="65">
        <v>0</v>
      </c>
      <c r="H30" s="66">
        <f t="shared" si="0"/>
        <v>0</v>
      </c>
      <c r="J30" s="23"/>
      <c r="K30" s="24"/>
      <c r="L30" s="36"/>
      <c r="M30" s="36"/>
      <c r="N30" s="22"/>
    </row>
    <row r="31" spans="2:14" ht="25" customHeight="1" thickBot="1" x14ac:dyDescent="0.4">
      <c r="B31" s="64" t="s">
        <v>74</v>
      </c>
      <c r="C31" s="59" t="s">
        <v>59</v>
      </c>
      <c r="D31" s="85"/>
      <c r="E31" s="50">
        <v>7</v>
      </c>
      <c r="F31" s="52" t="s">
        <v>58</v>
      </c>
      <c r="G31" s="65">
        <v>0</v>
      </c>
      <c r="H31" s="66">
        <f t="shared" si="0"/>
        <v>0</v>
      </c>
      <c r="J31" s="23"/>
      <c r="K31" s="24"/>
      <c r="L31" s="36"/>
      <c r="M31" s="36"/>
      <c r="N31" s="22"/>
    </row>
    <row r="32" spans="2:14" ht="25" customHeight="1" thickBot="1" x14ac:dyDescent="0.4">
      <c r="B32" s="64" t="s">
        <v>75</v>
      </c>
      <c r="C32" s="59" t="s">
        <v>60</v>
      </c>
      <c r="D32" s="85"/>
      <c r="E32" s="50">
        <v>1</v>
      </c>
      <c r="F32" s="52" t="s">
        <v>61</v>
      </c>
      <c r="G32" s="65">
        <v>0</v>
      </c>
      <c r="H32" s="66">
        <f t="shared" si="0"/>
        <v>0</v>
      </c>
      <c r="J32" s="23"/>
      <c r="K32" s="24"/>
      <c r="L32" s="36"/>
      <c r="M32" s="36"/>
      <c r="N32" s="22"/>
    </row>
    <row r="33" spans="1:14" ht="25" customHeight="1" thickBot="1" x14ac:dyDescent="0.4">
      <c r="B33" s="64" t="s">
        <v>76</v>
      </c>
      <c r="C33" s="59" t="s">
        <v>62</v>
      </c>
      <c r="D33" s="85"/>
      <c r="E33" s="50">
        <v>20</v>
      </c>
      <c r="F33" s="52" t="s">
        <v>61</v>
      </c>
      <c r="G33" s="65">
        <v>0</v>
      </c>
      <c r="H33" s="66">
        <f t="shared" si="0"/>
        <v>0</v>
      </c>
      <c r="J33" s="23"/>
      <c r="K33" s="24"/>
      <c r="L33" s="36"/>
      <c r="M33" s="36"/>
      <c r="N33" s="22"/>
    </row>
    <row r="34" spans="1:14" ht="25" customHeight="1" thickBot="1" x14ac:dyDescent="0.4">
      <c r="B34" s="64" t="s">
        <v>77</v>
      </c>
      <c r="C34" s="59" t="s">
        <v>63</v>
      </c>
      <c r="D34" s="85"/>
      <c r="E34" s="50">
        <v>3</v>
      </c>
      <c r="F34" s="52" t="s">
        <v>61</v>
      </c>
      <c r="G34" s="65">
        <v>0</v>
      </c>
      <c r="H34" s="66">
        <f t="shared" si="0"/>
        <v>0</v>
      </c>
      <c r="J34" s="23"/>
      <c r="K34" s="24"/>
      <c r="L34" s="36"/>
      <c r="M34" s="36"/>
      <c r="N34" s="22"/>
    </row>
    <row r="35" spans="1:14" ht="25" customHeight="1" thickBot="1" x14ac:dyDescent="0.4">
      <c r="B35" s="64" t="s">
        <v>78</v>
      </c>
      <c r="C35" s="59" t="s">
        <v>64</v>
      </c>
      <c r="D35" s="85"/>
      <c r="E35" s="50">
        <v>1</v>
      </c>
      <c r="F35" s="52" t="s">
        <v>61</v>
      </c>
      <c r="G35" s="65">
        <v>0</v>
      </c>
      <c r="H35" s="66">
        <f t="shared" si="0"/>
        <v>0</v>
      </c>
      <c r="J35" s="23"/>
      <c r="K35" s="24"/>
      <c r="L35" s="36"/>
      <c r="M35" s="36"/>
      <c r="N35" s="22"/>
    </row>
    <row r="36" spans="1:14" ht="25" customHeight="1" thickBot="1" x14ac:dyDescent="0.4">
      <c r="B36" s="64" t="s">
        <v>79</v>
      </c>
      <c r="C36" s="59"/>
      <c r="D36" s="85"/>
      <c r="E36" s="50"/>
      <c r="F36" s="52"/>
      <c r="G36" s="53"/>
      <c r="H36" s="55">
        <f t="shared" si="0"/>
        <v>0</v>
      </c>
      <c r="J36" s="23"/>
      <c r="K36" s="24"/>
      <c r="L36" s="36"/>
      <c r="M36" s="36"/>
      <c r="N36" s="22"/>
    </row>
    <row r="37" spans="1:14" ht="16" customHeight="1" x14ac:dyDescent="0.25">
      <c r="B37" s="4"/>
      <c r="C37" s="5"/>
      <c r="D37" s="10"/>
      <c r="E37" s="11"/>
      <c r="F37" s="79" t="s">
        <v>13</v>
      </c>
      <c r="G37" s="79"/>
      <c r="H37" s="28">
        <f>SUM(H17:H36)</f>
        <v>0</v>
      </c>
    </row>
    <row r="38" spans="1:14" ht="15" customHeight="1" x14ac:dyDescent="0.3">
      <c r="B38" s="62" t="s">
        <v>30</v>
      </c>
      <c r="C38" s="63"/>
      <c r="D38" s="61"/>
      <c r="E38" s="56"/>
      <c r="F38" s="82" t="s">
        <v>27</v>
      </c>
      <c r="G38" s="83"/>
      <c r="H38" s="29">
        <f>H37*11%</f>
        <v>0</v>
      </c>
    </row>
    <row r="39" spans="1:14" ht="18" customHeight="1" thickBot="1" x14ac:dyDescent="0.35">
      <c r="B39" s="47"/>
      <c r="C39" s="12"/>
      <c r="D39" s="12"/>
      <c r="E39" s="13"/>
      <c r="F39" s="80" t="s">
        <v>29</v>
      </c>
      <c r="G39" s="81"/>
      <c r="H39" s="30">
        <v>0</v>
      </c>
    </row>
    <row r="40" spans="1:14" ht="14.5" customHeight="1" x14ac:dyDescent="0.25">
      <c r="B40" s="73" t="s">
        <v>14</v>
      </c>
      <c r="C40" s="74"/>
      <c r="D40" s="74"/>
      <c r="E40" s="74"/>
      <c r="F40" s="74"/>
      <c r="G40" s="74"/>
      <c r="H40" s="70">
        <f>SUM(H37+H39+H38)</f>
        <v>0</v>
      </c>
    </row>
    <row r="41" spans="1:14" ht="11.25" customHeight="1" x14ac:dyDescent="0.25">
      <c r="B41" s="75"/>
      <c r="C41" s="76"/>
      <c r="D41" s="76"/>
      <c r="E41" s="76"/>
      <c r="F41" s="76"/>
      <c r="G41" s="76"/>
      <c r="H41" s="71"/>
    </row>
    <row r="42" spans="1:14" ht="15" customHeight="1" thickBot="1" x14ac:dyDescent="0.3">
      <c r="B42" s="77"/>
      <c r="C42" s="78"/>
      <c r="D42" s="78"/>
      <c r="E42" s="78"/>
      <c r="F42" s="78"/>
      <c r="G42" s="78"/>
      <c r="H42" s="72"/>
    </row>
    <row r="43" spans="1:14" ht="8.25" customHeight="1" x14ac:dyDescent="0.25"/>
    <row r="44" spans="1:14" ht="13" x14ac:dyDescent="0.3">
      <c r="A44" s="43" t="s">
        <v>16</v>
      </c>
      <c r="B44" s="44"/>
      <c r="G44" s="1"/>
    </row>
    <row r="45" spans="1:14" x14ac:dyDescent="0.25">
      <c r="B45" s="45" t="s">
        <v>15</v>
      </c>
      <c r="G45" s="1"/>
    </row>
    <row r="46" spans="1:14" x14ac:dyDescent="0.25">
      <c r="B46" s="45" t="s">
        <v>17</v>
      </c>
      <c r="G46" s="1"/>
    </row>
    <row r="47" spans="1:14" x14ac:dyDescent="0.25">
      <c r="B47" s="45" t="s">
        <v>18</v>
      </c>
      <c r="G47" s="1"/>
    </row>
    <row r="48" spans="1:14" x14ac:dyDescent="0.25">
      <c r="B48" s="1" t="s">
        <v>31</v>
      </c>
      <c r="G48" s="1"/>
    </row>
    <row r="49" spans="1:8" x14ac:dyDescent="0.25">
      <c r="B49" s="6" t="s">
        <v>19</v>
      </c>
      <c r="G49" s="1"/>
    </row>
    <row r="50" spans="1:8" x14ac:dyDescent="0.25">
      <c r="B50" s="6" t="s">
        <v>32</v>
      </c>
      <c r="G50" s="1"/>
    </row>
    <row r="51" spans="1:8" x14ac:dyDescent="0.25">
      <c r="B51" s="17"/>
      <c r="G51" s="1"/>
    </row>
    <row r="52" spans="1:8" ht="13" x14ac:dyDescent="0.25">
      <c r="B52" s="46" t="s">
        <v>20</v>
      </c>
      <c r="C52" s="46"/>
      <c r="D52" s="46"/>
      <c r="E52" s="46"/>
      <c r="F52" s="46"/>
      <c r="G52" s="46"/>
    </row>
    <row r="53" spans="1:8" s="7" customFormat="1" ht="14.5" x14ac:dyDescent="0.35">
      <c r="A53" s="1"/>
      <c r="B53" s="46"/>
      <c r="C53"/>
      <c r="D53" s="1"/>
      <c r="E53" s="1"/>
      <c r="F53" s="1"/>
      <c r="G53" s="1"/>
    </row>
    <row r="54" spans="1:8" x14ac:dyDescent="0.25">
      <c r="B54" s="46" t="s">
        <v>21</v>
      </c>
      <c r="D54" s="46" t="s">
        <v>22</v>
      </c>
      <c r="G54" s="1"/>
    </row>
    <row r="55" spans="1:8" ht="14.5" x14ac:dyDescent="0.35">
      <c r="A55" s="7"/>
      <c r="B55" s="46"/>
      <c r="C55" s="7"/>
      <c r="D55"/>
      <c r="E55" s="7"/>
      <c r="F55" s="7"/>
      <c r="G55" s="7"/>
    </row>
    <row r="56" spans="1:8" x14ac:dyDescent="0.25">
      <c r="B56" s="46" t="s">
        <v>23</v>
      </c>
      <c r="D56" s="46" t="s">
        <v>22</v>
      </c>
      <c r="G56" s="1"/>
    </row>
    <row r="57" spans="1:8" ht="20.25" customHeight="1" x14ac:dyDescent="0.35">
      <c r="B57" s="46"/>
      <c r="D57"/>
      <c r="G57" s="1"/>
    </row>
    <row r="58" spans="1:8" x14ac:dyDescent="0.25">
      <c r="B58" s="46" t="s">
        <v>24</v>
      </c>
      <c r="D58" s="46" t="s">
        <v>22</v>
      </c>
      <c r="G58" s="1"/>
    </row>
    <row r="59" spans="1:8" ht="14.5" x14ac:dyDescent="0.35">
      <c r="B59" s="46"/>
      <c r="D59"/>
      <c r="G59" s="1"/>
    </row>
    <row r="60" spans="1:8" x14ac:dyDescent="0.25">
      <c r="B60" s="46" t="s">
        <v>25</v>
      </c>
      <c r="D60" s="46" t="s">
        <v>22</v>
      </c>
      <c r="G60" s="1"/>
    </row>
    <row r="61" spans="1:8" x14ac:dyDescent="0.25">
      <c r="B61" s="20"/>
      <c r="G61" s="1"/>
    </row>
    <row r="62" spans="1:8" x14ac:dyDescent="0.25">
      <c r="B62" s="20"/>
      <c r="D62" s="18"/>
    </row>
    <row r="63" spans="1:8" x14ac:dyDescent="0.25">
      <c r="B63" s="20"/>
      <c r="D63" s="14"/>
    </row>
    <row r="64" spans="1:8" x14ac:dyDescent="0.25">
      <c r="B64" s="19"/>
      <c r="C64" s="8"/>
      <c r="D64" s="8"/>
      <c r="E64" s="8"/>
      <c r="F64" s="8"/>
      <c r="G64" s="40"/>
      <c r="H64" s="8"/>
    </row>
    <row r="67" spans="2:4" ht="14.5" x14ac:dyDescent="0.35">
      <c r="B67" s="15"/>
      <c r="C67"/>
      <c r="D67"/>
    </row>
    <row r="68" spans="2:4" ht="14.5" x14ac:dyDescent="0.35">
      <c r="B68" s="15"/>
      <c r="C68"/>
      <c r="D68"/>
    </row>
    <row r="69" spans="2:4" ht="14.5" x14ac:dyDescent="0.35">
      <c r="B69" s="15"/>
      <c r="C69"/>
      <c r="D69"/>
    </row>
  </sheetData>
  <mergeCells count="8">
    <mergeCell ref="L16:M16"/>
    <mergeCell ref="B2:H2"/>
    <mergeCell ref="H40:H42"/>
    <mergeCell ref="B40:G42"/>
    <mergeCell ref="F37:G37"/>
    <mergeCell ref="F39:G39"/>
    <mergeCell ref="F38:G38"/>
    <mergeCell ref="D17:D36"/>
  </mergeCells>
  <phoneticPr fontId="2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1B780-3BF1-4957-A52B-53CE12042CF9}">
  <dimension ref="B1:E16"/>
  <sheetViews>
    <sheetView showGridLines="0" zoomScale="73" workbookViewId="0">
      <selection activeCell="B3" sqref="B3"/>
    </sheetView>
  </sheetViews>
  <sheetFormatPr defaultRowHeight="14.5" x14ac:dyDescent="0.35"/>
  <cols>
    <col min="2" max="2" width="54.453125" customWidth="1"/>
    <col min="3" max="3" width="16.90625" customWidth="1"/>
    <col min="4" max="4" width="21.26953125" customWidth="1"/>
    <col min="5" max="5" width="112" customWidth="1"/>
  </cols>
  <sheetData>
    <row r="1" spans="2:5" ht="15.5" x14ac:dyDescent="0.35">
      <c r="B1" s="41"/>
      <c r="C1" s="41"/>
    </row>
    <row r="2" spans="2:5" ht="15" thickBot="1" x14ac:dyDescent="0.4"/>
    <row r="3" spans="2:5" s="86" customFormat="1" ht="26" customHeight="1" thickBot="1" x14ac:dyDescent="0.4">
      <c r="B3" s="87" t="s">
        <v>98</v>
      </c>
      <c r="C3" s="88" t="s">
        <v>99</v>
      </c>
      <c r="D3" s="88" t="s">
        <v>100</v>
      </c>
      <c r="E3" s="88" t="s">
        <v>83</v>
      </c>
    </row>
    <row r="4" spans="2:5" x14ac:dyDescent="0.35">
      <c r="B4" s="89" t="s">
        <v>84</v>
      </c>
      <c r="C4" s="90" t="s">
        <v>85</v>
      </c>
      <c r="D4" s="91" t="s">
        <v>86</v>
      </c>
      <c r="E4" s="92" t="s">
        <v>101</v>
      </c>
    </row>
    <row r="5" spans="2:5" ht="42.5" thickBot="1" x14ac:dyDescent="0.4">
      <c r="B5" s="93"/>
      <c r="C5" s="94"/>
      <c r="D5" s="95"/>
      <c r="E5" s="96" t="s">
        <v>102</v>
      </c>
    </row>
    <row r="6" spans="2:5" x14ac:dyDescent="0.35">
      <c r="B6" s="93"/>
      <c r="C6" s="94"/>
      <c r="D6" s="91" t="s">
        <v>87</v>
      </c>
      <c r="E6" s="92" t="s">
        <v>101</v>
      </c>
    </row>
    <row r="7" spans="2:5" ht="42.5" thickBot="1" x14ac:dyDescent="0.4">
      <c r="B7" s="93"/>
      <c r="C7" s="94"/>
      <c r="D7" s="95"/>
      <c r="E7" s="96" t="s">
        <v>102</v>
      </c>
    </row>
    <row r="8" spans="2:5" ht="15" thickBot="1" x14ac:dyDescent="0.4">
      <c r="B8" s="93"/>
      <c r="C8" s="97"/>
      <c r="D8" s="98" t="s">
        <v>88</v>
      </c>
      <c r="E8" s="98" t="s">
        <v>89</v>
      </c>
    </row>
    <row r="9" spans="2:5" ht="42.5" thickBot="1" x14ac:dyDescent="0.4">
      <c r="B9" s="93"/>
      <c r="C9" s="90" t="s">
        <v>80</v>
      </c>
      <c r="D9" s="98" t="s">
        <v>90</v>
      </c>
      <c r="E9" s="98" t="s">
        <v>91</v>
      </c>
    </row>
    <row r="10" spans="2:5" ht="42.5" thickBot="1" x14ac:dyDescent="0.4">
      <c r="B10" s="93"/>
      <c r="C10" s="94"/>
      <c r="D10" s="98" t="s">
        <v>92</v>
      </c>
      <c r="E10" s="98" t="s">
        <v>91</v>
      </c>
    </row>
    <row r="11" spans="2:5" ht="15" thickBot="1" x14ac:dyDescent="0.4">
      <c r="B11" s="93"/>
      <c r="C11" s="94"/>
      <c r="D11" s="98" t="s">
        <v>93</v>
      </c>
      <c r="E11" s="98" t="s">
        <v>89</v>
      </c>
    </row>
    <row r="12" spans="2:5" ht="15" thickBot="1" x14ac:dyDescent="0.4">
      <c r="B12" s="93"/>
      <c r="C12" s="97"/>
      <c r="D12" s="98" t="s">
        <v>94</v>
      </c>
      <c r="E12" s="98" t="s">
        <v>89</v>
      </c>
    </row>
    <row r="13" spans="2:5" x14ac:dyDescent="0.35">
      <c r="B13" s="93"/>
      <c r="C13" s="91" t="s">
        <v>81</v>
      </c>
      <c r="D13" s="91" t="s">
        <v>95</v>
      </c>
      <c r="E13" s="92" t="s">
        <v>101</v>
      </c>
    </row>
    <row r="14" spans="2:5" ht="42.5" thickBot="1" x14ac:dyDescent="0.4">
      <c r="B14" s="99"/>
      <c r="C14" s="95"/>
      <c r="D14" s="95"/>
      <c r="E14" s="96" t="s">
        <v>102</v>
      </c>
    </row>
    <row r="15" spans="2:5" x14ac:dyDescent="0.35">
      <c r="B15" s="89" t="s">
        <v>96</v>
      </c>
      <c r="C15" s="91" t="s">
        <v>82</v>
      </c>
      <c r="D15" s="91" t="s">
        <v>97</v>
      </c>
      <c r="E15" s="100" t="s">
        <v>103</v>
      </c>
    </row>
    <row r="16" spans="2:5" ht="15" thickBot="1" x14ac:dyDescent="0.4">
      <c r="B16" s="99"/>
      <c r="C16" s="95"/>
      <c r="D16" s="95"/>
      <c r="E16" s="101" t="s">
        <v>104</v>
      </c>
    </row>
  </sheetData>
  <mergeCells count="10">
    <mergeCell ref="B15:B16"/>
    <mergeCell ref="C15:C16"/>
    <mergeCell ref="D15:D16"/>
    <mergeCell ref="B4:B14"/>
    <mergeCell ref="C4:C8"/>
    <mergeCell ref="D4:D5"/>
    <mergeCell ref="D6:D7"/>
    <mergeCell ref="C9:C12"/>
    <mergeCell ref="C13:C14"/>
    <mergeCell ref="D13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Bid Price Form</vt:lpstr>
      <vt:lpstr>ALAMAT PENGIRIMAN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Barreto</dc:creator>
  <cp:keywords/>
  <dc:description/>
  <cp:lastModifiedBy>Amaliah, Siti GIZ ID</cp:lastModifiedBy>
  <cp:revision/>
  <dcterms:created xsi:type="dcterms:W3CDTF">2021-02-15T07:16:57Z</dcterms:created>
  <dcterms:modified xsi:type="dcterms:W3CDTF">2024-10-13T08:10:21Z</dcterms:modified>
  <cp:category/>
  <cp:contentStatus/>
</cp:coreProperties>
</file>